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224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/>
  <c r="B4" i="4"/>
  <c r="C4" i="4"/>
  <c r="D4" i="4"/>
  <c r="E4" i="4"/>
  <c r="F4" i="4"/>
  <c r="H17" i="4" l="1"/>
  <c r="I17" i="4"/>
  <c r="J17" i="4"/>
  <c r="K17" i="4"/>
  <c r="L17" i="4"/>
  <c r="M17" i="4"/>
  <c r="C16" i="4" l="1"/>
  <c r="F16" i="4"/>
  <c r="D16" i="4" l="1"/>
  <c r="E16" i="4"/>
  <c r="A16" i="4"/>
  <c r="B16" i="4"/>
</calcChain>
</file>

<file path=xl/sharedStrings.xml><?xml version="1.0" encoding="utf-8"?>
<sst xmlns="http://schemas.openxmlformats.org/spreadsheetml/2006/main" count="84" uniqueCount="42">
  <si>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</si>
  <si>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</si>
  <si>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</si>
  <si>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</si>
  <si>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</si>
  <si>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</si>
  <si>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</si>
  <si>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</si>
  <si>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</si>
  <si>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</si>
  <si>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</si>
  <si>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</si>
  <si>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</si>
  <si>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</si>
  <si>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</si>
  <si>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</si>
  <si>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</si>
  <si>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</si>
  <si>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</si>
  <si>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</si>
  <si>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</si>
  <si>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</si>
  <si>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</si>
  <si>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</si>
  <si>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</si>
  <si>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</si>
  <si>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</si>
  <si>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</si>
  <si>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</si>
  <si>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</si>
  <si>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</si>
  <si>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Компот из свежих плодов (яблоки)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</si>
  <si>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</si>
  <si>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</si>
  <si>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</si>
  <si>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</si>
  <si>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</si>
  <si>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</si>
  <si>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</si>
  <si>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</si>
  <si>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Яблоко печёное</t>
  </si>
  <si>
    <t>Каша молочная геркулес/ пудинг  из творога запеченный/ соус молочный сладкий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</si>
</sst>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45210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 x14ac:dyDescent="0.25">
      <c r="A4" s="3" t="s">
        <v>10</v>
      </c>
      <c r="B4" s="4" t="s">
        <v>11</v>
      </c>
      <c r="C4" s="5" t="s">
        <v>32</v>
      </c>
      <c r="D4" s="32" t="s">
        <v>41</v>
      </c>
      <c r="E4" s="35">
        <v>280</v>
      </c>
      <c r="F4" s="24">
        <v>84.11</v>
      </c>
      <c r="G4" s="14">
        <v>390</v>
      </c>
      <c r="H4" s="14">
        <v>17</v>
      </c>
      <c r="I4" s="14">
        <v>20</v>
      </c>
      <c r="J4" s="15">
        <v>45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2.4700000000000002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111</v>
      </c>
      <c r="D6" s="33" t="s">
        <v>34</v>
      </c>
      <c r="E6" s="37">
        <v>50</v>
      </c>
      <c r="F6" s="25">
        <v>7.42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35</v>
      </c>
      <c r="E12" s="18">
        <v>85</v>
      </c>
      <c r="F12" s="26">
        <v>18.239999999999998</v>
      </c>
      <c r="G12" s="18">
        <v>69</v>
      </c>
      <c r="H12" s="18">
        <v>1</v>
      </c>
      <c r="I12" s="18">
        <v>6</v>
      </c>
      <c r="J12" s="19">
        <v>4</v>
      </c>
    </row>
    <row r="13" spans="1:10" ht="30" x14ac:dyDescent="0.25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124</v>
      </c>
      <c r="H13" s="20">
        <v>2</v>
      </c>
      <c r="I13" s="20">
        <v>4</v>
      </c>
      <c r="J13" s="21">
        <v>16</v>
      </c>
    </row>
    <row r="14" spans="1:10" x14ac:dyDescent="0.25">
      <c r="A14" s="6"/>
      <c r="B14" s="1" t="s">
        <v>17</v>
      </c>
      <c r="C14" s="2">
        <v>454</v>
      </c>
      <c r="D14" s="33" t="s">
        <v>37</v>
      </c>
      <c r="E14" s="16">
        <v>90</v>
      </c>
      <c r="F14" s="25">
        <v>62.3</v>
      </c>
      <c r="G14" s="16">
        <v>156</v>
      </c>
      <c r="H14" s="16">
        <v>11</v>
      </c>
      <c r="I14" s="16">
        <v>10</v>
      </c>
      <c r="J14" s="17">
        <v>5</v>
      </c>
    </row>
    <row r="15" spans="1:10" x14ac:dyDescent="0.25">
      <c r="A15" s="6"/>
      <c r="B15" s="1" t="s">
        <v>18</v>
      </c>
      <c r="C15" s="2">
        <v>195</v>
      </c>
      <c r="D15" s="33" t="s">
        <v>39</v>
      </c>
      <c r="E15" s="16">
        <v>150</v>
      </c>
      <c r="F15" s="25">
        <v>14.68</v>
      </c>
      <c r="G15" s="16">
        <v>135</v>
      </c>
      <c r="H15" s="16">
        <v>3</v>
      </c>
      <c r="I15" s="16">
        <v>8</v>
      </c>
      <c r="J15" s="17">
        <v>13</v>
      </c>
    </row>
    <row r="16" spans="1:10" x14ac:dyDescent="0.25">
      <c r="A16" s="6"/>
      <c r="B16" s="1" t="s">
        <v>19</v>
      </c>
      <c r="C16" s="2">
        <v>507</v>
      </c>
      <c r="D16" s="33" t="s">
        <v>31</v>
      </c>
      <c r="E16" s="16">
        <v>200</v>
      </c>
      <c r="F16" s="25">
        <v>8.56</v>
      </c>
      <c r="G16" s="16">
        <v>96</v>
      </c>
      <c r="H16" s="16">
        <v>1</v>
      </c>
      <c r="I16" s="16">
        <v>0</v>
      </c>
      <c r="J16" s="17">
        <v>23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52</v>
      </c>
      <c r="F17" s="25">
        <v>6.62</v>
      </c>
      <c r="G17" s="37">
        <v>122</v>
      </c>
      <c r="H17" s="37">
        <v>4</v>
      </c>
      <c r="I17" s="37">
        <v>0</v>
      </c>
      <c r="J17" s="38">
        <v>26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16">
        <v>52</v>
      </c>
      <c r="F18" s="25">
        <v>6.65</v>
      </c>
      <c r="G18" s="37">
        <v>90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33</v>
      </c>
      <c r="C1" s="43"/>
      <c r="D1" s="44"/>
      <c r="E1" t="s">
        <v>22</v>
      </c>
      <c r="F1" s="23"/>
      <c r="I1" t="s">
        <v>1</v>
      </c>
      <c r="J1" s="22">
        <v>45210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 x14ac:dyDescent="0.25">
      <c r="A4" s="3" t="s">
        <v>10</v>
      </c>
      <c r="B4" s="4" t="s">
        <v>11</v>
      </c>
      <c r="C4" s="5" t="s">
        <v>32</v>
      </c>
      <c r="D4" s="32" t="s">
        <v>41</v>
      </c>
      <c r="E4" s="14">
        <v>380</v>
      </c>
      <c r="F4" s="24">
        <v>98.12</v>
      </c>
      <c r="G4" s="14">
        <v>522</v>
      </c>
      <c r="H4" s="14">
        <v>22</v>
      </c>
      <c r="I4" s="14">
        <v>10</v>
      </c>
      <c r="J4" s="15">
        <v>49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2.4700000000000002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34</v>
      </c>
      <c r="E6" s="16">
        <v>50</v>
      </c>
      <c r="F6" s="25">
        <v>7.41</v>
      </c>
      <c r="G6" s="18">
        <v>101</v>
      </c>
      <c r="H6" s="18">
        <v>4</v>
      </c>
      <c r="I6" s="18">
        <v>1</v>
      </c>
      <c r="J6" s="19">
        <v>26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35</v>
      </c>
      <c r="E12" s="18">
        <v>100</v>
      </c>
      <c r="F12" s="26">
        <v>21.46</v>
      </c>
      <c r="G12" s="20">
        <v>81</v>
      </c>
      <c r="H12" s="20">
        <v>1</v>
      </c>
      <c r="I12" s="20">
        <v>8</v>
      </c>
      <c r="J12" s="21">
        <v>5</v>
      </c>
    </row>
    <row r="13" spans="1:10" ht="30" x14ac:dyDescent="0.25">
      <c r="A13" s="6"/>
      <c r="B13" s="1" t="s">
        <v>16</v>
      </c>
      <c r="C13" s="2" t="s">
        <v>38</v>
      </c>
      <c r="D13" s="33" t="s">
        <v>36</v>
      </c>
      <c r="E13" s="20">
        <v>263</v>
      </c>
      <c r="F13" s="27">
        <v>27.95</v>
      </c>
      <c r="G13" s="20">
        <v>124</v>
      </c>
      <c r="H13" s="20">
        <v>2</v>
      </c>
      <c r="I13" s="20">
        <v>4</v>
      </c>
      <c r="J13" s="21">
        <v>16</v>
      </c>
    </row>
    <row r="14" spans="1:10" x14ac:dyDescent="0.25">
      <c r="A14" s="6"/>
      <c r="B14" s="1" t="s">
        <v>17</v>
      </c>
      <c r="C14" s="2">
        <v>454</v>
      </c>
      <c r="D14" s="33" t="s">
        <v>37</v>
      </c>
      <c r="E14" s="37">
        <v>100</v>
      </c>
      <c r="F14" s="25">
        <v>62.3</v>
      </c>
      <c r="G14" s="37">
        <v>156</v>
      </c>
      <c r="H14" s="37">
        <v>11</v>
      </c>
      <c r="I14" s="37">
        <v>10</v>
      </c>
      <c r="J14" s="38">
        <v>5</v>
      </c>
    </row>
    <row r="15" spans="1:10" x14ac:dyDescent="0.25">
      <c r="A15" s="6"/>
      <c r="B15" s="1" t="s">
        <v>18</v>
      </c>
      <c r="C15" s="2">
        <v>195</v>
      </c>
      <c r="D15" s="33" t="s">
        <v>39</v>
      </c>
      <c r="E15" s="37">
        <v>180</v>
      </c>
      <c r="F15" s="25">
        <v>17.61</v>
      </c>
      <c r="G15" s="16">
        <v>162</v>
      </c>
      <c r="H15" s="16">
        <v>4</v>
      </c>
      <c r="I15" s="16">
        <v>10</v>
      </c>
      <c r="J15" s="17">
        <v>15</v>
      </c>
    </row>
    <row r="16" spans="1:10" x14ac:dyDescent="0.25">
      <c r="A16" s="6"/>
      <c r="B16" s="1" t="s">
        <v>19</v>
      </c>
      <c r="C16" s="2">
        <v>507</v>
      </c>
      <c r="D16" s="33" t="s">
        <v>31</v>
      </c>
      <c r="E16" s="37">
        <v>200</v>
      </c>
      <c r="F16" s="25">
        <v>8.56</v>
      </c>
      <c r="G16" s="37">
        <v>96</v>
      </c>
      <c r="H16" s="37">
        <v>1</v>
      </c>
      <c r="I16" s="37">
        <v>0.1</v>
      </c>
      <c r="J16" s="38">
        <v>23.1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51</v>
      </c>
      <c r="F17" s="25">
        <v>6.5</v>
      </c>
      <c r="G17" s="39">
        <v>118</v>
      </c>
      <c r="H17" s="39">
        <v>4</v>
      </c>
      <c r="I17" s="39">
        <v>0</v>
      </c>
      <c r="J17" s="39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51</v>
      </c>
      <c r="F18" s="25">
        <v>6.58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 t="s">
        <v>19</v>
      </c>
      <c r="C19" s="28">
        <v>482</v>
      </c>
      <c r="D19" s="33" t="s">
        <v>40</v>
      </c>
      <c r="E19" s="29">
        <v>95</v>
      </c>
      <c r="F19" s="30">
        <v>16.04</v>
      </c>
      <c r="G19" s="29">
        <v>76</v>
      </c>
      <c r="H19" s="29">
        <v>0</v>
      </c>
      <c r="I19" s="29">
        <v>0</v>
      </c>
      <c r="J19" s="31">
        <v>18</v>
      </c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H22" sqref="H22"/>
    </sheetView>
  </sheetViews>
  <sheetFormatPr defaultRowHeight="15" x14ac:dyDescent="0.25"/>
  <sheetData>
    <row r="1" spans="1:13" x14ac:dyDescent="0.25">
      <c r="A1" s="35">
        <v>280</v>
      </c>
      <c r="B1" s="24">
        <v>84.11</v>
      </c>
      <c r="C1" s="35">
        <v>390</v>
      </c>
      <c r="D1" s="35">
        <v>17</v>
      </c>
      <c r="E1" s="35">
        <v>20</v>
      </c>
      <c r="F1" s="36">
        <v>45</v>
      </c>
      <c r="H1" s="35">
        <v>380</v>
      </c>
      <c r="I1" s="24">
        <v>98.12</v>
      </c>
      <c r="J1" s="35">
        <v>522</v>
      </c>
      <c r="K1" s="35">
        <v>22</v>
      </c>
      <c r="L1" s="35">
        <v>10</v>
      </c>
      <c r="M1" s="36">
        <v>49</v>
      </c>
    </row>
    <row r="2" spans="1:13" ht="15.75" thickBot="1" x14ac:dyDescent="0.3">
      <c r="A2" s="37">
        <v>200</v>
      </c>
      <c r="B2" s="25">
        <v>2.4700000000000002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2.4700000000000002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50</v>
      </c>
      <c r="B3" s="25">
        <v>7.42</v>
      </c>
      <c r="C3" s="18">
        <v>101</v>
      </c>
      <c r="D3" s="18">
        <v>4</v>
      </c>
      <c r="E3" s="18">
        <v>1</v>
      </c>
      <c r="F3" s="19">
        <v>26</v>
      </c>
      <c r="H3" s="37">
        <v>50</v>
      </c>
      <c r="I3" s="25">
        <v>7.41</v>
      </c>
      <c r="J3" s="18">
        <v>101</v>
      </c>
      <c r="K3" s="18">
        <v>4</v>
      </c>
      <c r="L3" s="18">
        <v>1</v>
      </c>
      <c r="M3" s="19">
        <v>26</v>
      </c>
    </row>
    <row r="4" spans="1:13" x14ac:dyDescent="0.25">
      <c r="A4" s="37">
        <f>SUM(A1:A3)</f>
        <v>530</v>
      </c>
      <c r="B4" s="25">
        <f>SUM(B1:B3)</f>
        <v>94</v>
      </c>
      <c r="C4" s="35">
        <f>SUM(C1:C3)</f>
        <v>551</v>
      </c>
      <c r="D4" s="35">
        <f>SUM(D1:D3)</f>
        <v>21</v>
      </c>
      <c r="E4" s="35">
        <f>SUM(E1:E3)</f>
        <v>21</v>
      </c>
      <c r="F4" s="36">
        <f>SUM(F1:F3)</f>
        <v>86.2</v>
      </c>
      <c r="H4" s="37">
        <f>SUM(H1:H3)</f>
        <v>630</v>
      </c>
      <c r="I4" s="25">
        <f>SUM(I1:I3)</f>
        <v>108</v>
      </c>
      <c r="J4" s="35">
        <f>SUM(J1:J3)</f>
        <v>683</v>
      </c>
      <c r="K4" s="35">
        <f>SUM(K1:K3)</f>
        <v>26</v>
      </c>
      <c r="L4" s="35">
        <f>SUM(L1:L3)</f>
        <v>11</v>
      </c>
      <c r="M4" s="36">
        <f>SUM(M1:M3)</f>
        <v>90</v>
      </c>
    </row>
    <row r="5" spans="1:13" ht="15.75" thickBot="1" x14ac:dyDescent="0.3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85</v>
      </c>
      <c r="B9" s="26">
        <v>18.239999999999998</v>
      </c>
      <c r="C9" s="18">
        <v>69</v>
      </c>
      <c r="D9" s="18">
        <v>1</v>
      </c>
      <c r="E9" s="18">
        <v>6</v>
      </c>
      <c r="F9" s="19">
        <v>4</v>
      </c>
      <c r="H9" s="18">
        <v>100</v>
      </c>
      <c r="I9" s="26">
        <v>21.46</v>
      </c>
      <c r="J9" s="20">
        <v>81</v>
      </c>
      <c r="K9" s="20">
        <v>1</v>
      </c>
      <c r="L9" s="20">
        <v>8</v>
      </c>
      <c r="M9" s="21">
        <v>5</v>
      </c>
    </row>
    <row r="10" spans="1:13" x14ac:dyDescent="0.25">
      <c r="A10" s="20">
        <v>263</v>
      </c>
      <c r="B10" s="27">
        <v>27.95</v>
      </c>
      <c r="C10" s="20">
        <v>124</v>
      </c>
      <c r="D10" s="20">
        <v>2</v>
      </c>
      <c r="E10" s="20">
        <v>4</v>
      </c>
      <c r="F10" s="21">
        <v>16</v>
      </c>
      <c r="H10" s="20">
        <v>263</v>
      </c>
      <c r="I10" s="27">
        <v>27.95</v>
      </c>
      <c r="J10" s="20">
        <v>124</v>
      </c>
      <c r="K10" s="20">
        <v>2</v>
      </c>
      <c r="L10" s="20">
        <v>4</v>
      </c>
      <c r="M10" s="21">
        <v>16</v>
      </c>
    </row>
    <row r="11" spans="1:13" x14ac:dyDescent="0.25">
      <c r="A11" s="37">
        <v>90</v>
      </c>
      <c r="B11" s="25">
        <v>62.3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62.3</v>
      </c>
      <c r="J11" s="37">
        <v>156</v>
      </c>
      <c r="K11" s="37">
        <v>11</v>
      </c>
      <c r="L11" s="37">
        <v>10</v>
      </c>
      <c r="M11" s="38">
        <v>5</v>
      </c>
    </row>
    <row r="12" spans="1:13" x14ac:dyDescent="0.25">
      <c r="A12" s="37">
        <v>150</v>
      </c>
      <c r="B12" s="25">
        <v>14.68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17.61</v>
      </c>
      <c r="J12" s="37">
        <v>162</v>
      </c>
      <c r="K12" s="37">
        <v>4</v>
      </c>
      <c r="L12" s="37">
        <v>10</v>
      </c>
      <c r="M12" s="38">
        <v>15</v>
      </c>
    </row>
    <row r="13" spans="1:13" x14ac:dyDescent="0.25">
      <c r="A13" s="37">
        <v>200</v>
      </c>
      <c r="B13" s="25">
        <v>8.56</v>
      </c>
      <c r="C13" s="37">
        <v>96</v>
      </c>
      <c r="D13" s="37">
        <v>1</v>
      </c>
      <c r="E13" s="37">
        <v>0</v>
      </c>
      <c r="F13" s="38">
        <v>23</v>
      </c>
      <c r="H13" s="37">
        <v>200</v>
      </c>
      <c r="I13" s="25">
        <v>8.56</v>
      </c>
      <c r="J13" s="37">
        <v>96</v>
      </c>
      <c r="K13" s="37">
        <v>1</v>
      </c>
      <c r="L13" s="37">
        <v>0.1</v>
      </c>
      <c r="M13" s="38">
        <v>23.1</v>
      </c>
    </row>
    <row r="14" spans="1:13" x14ac:dyDescent="0.25">
      <c r="A14" s="37">
        <v>52</v>
      </c>
      <c r="B14" s="25">
        <v>6.62</v>
      </c>
      <c r="C14" s="37">
        <v>122</v>
      </c>
      <c r="D14" s="37">
        <v>4</v>
      </c>
      <c r="E14" s="37">
        <v>0</v>
      </c>
      <c r="F14" s="38">
        <v>26</v>
      </c>
      <c r="H14" s="37">
        <v>51</v>
      </c>
      <c r="I14" s="25">
        <v>6.5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37">
        <v>52</v>
      </c>
      <c r="B15" s="25">
        <v>6.65</v>
      </c>
      <c r="C15" s="37">
        <v>90</v>
      </c>
      <c r="D15" s="37">
        <v>3</v>
      </c>
      <c r="E15" s="37">
        <v>1</v>
      </c>
      <c r="F15" s="38">
        <v>17</v>
      </c>
      <c r="H15" s="37">
        <v>51</v>
      </c>
      <c r="I15" s="25">
        <v>6.58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40">
        <f t="shared" ref="A16:F16" si="0">SUM(A9:A15)</f>
        <v>892</v>
      </c>
      <c r="B16" s="41">
        <f t="shared" si="0"/>
        <v>145</v>
      </c>
      <c r="C16" s="40">
        <f t="shared" si="0"/>
        <v>792</v>
      </c>
      <c r="D16" s="40">
        <f t="shared" si="0"/>
        <v>25</v>
      </c>
      <c r="E16" s="41">
        <f t="shared" si="0"/>
        <v>29</v>
      </c>
      <c r="F16" s="40">
        <f t="shared" si="0"/>
        <v>104</v>
      </c>
      <c r="H16" s="29">
        <v>95</v>
      </c>
      <c r="I16" s="30">
        <v>16.04</v>
      </c>
      <c r="J16" s="29">
        <v>76</v>
      </c>
      <c r="K16" s="29">
        <v>0</v>
      </c>
      <c r="L16" s="29">
        <v>0</v>
      </c>
      <c r="M16" s="31">
        <v>18</v>
      </c>
    </row>
    <row r="17" spans="8:13" x14ac:dyDescent="0.25">
      <c r="H17" s="40">
        <f t="shared" ref="H17:M17" si="1">SUM(H9:H16)</f>
        <v>1040</v>
      </c>
      <c r="I17" s="41">
        <f t="shared" si="1"/>
        <v>167</v>
      </c>
      <c r="J17" s="40">
        <f t="shared" si="1"/>
        <v>900</v>
      </c>
      <c r="K17" s="40">
        <f t="shared" si="1"/>
        <v>26</v>
      </c>
      <c r="L17" s="40">
        <f t="shared" si="1"/>
        <v>33.1</v>
      </c>
      <c r="M17" s="40">
        <f t="shared" si="1"/>
        <v>124.1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OhYCQlv6OZAmPUQSfqN0ckS0IDE=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bLwJhIjF2S3qVRF4gAqkZpZRlDv2iC3zwsmmahFf+5Pp70P0PQQg92tOMQu7tCZ6vYZEIrQ/wLlOcmSFLuIUYa1IMsiDKA7fcTLNaW7VRPi3SDS5Gqrn8HUJRd/Wa3ntp49WOphQGojPC0AuYOvXjelmcBmrDvhqQv7OkRK8xtnCaMwsRRjriarx/ZEwuq2dwcAZa0YRxtloP+7k3BRUN5MChNMw7Vc/GfMnE48sYFAJJqS0Vj0v5eVGt7ZEnDyVnJLoIOEcs99TSzXLFpmy36iAEFUBlc/03K73VDYUfnrr7wyT0VxEzb4BS5QLLaQtqG/FlWGxRar5cyQtRQIFAApdg2fcnV2mTj4EiDdMr6Js4Ti1GlrCOY0TnPzlPDS/zSPAPU/6RdemX/Pu0Wv/bvcLpqG6W2CCujTCRuiX/G3QmJ9d9ncAnn7GBtu6Cb+lUZVnYqlP0WJ7NIiqyYvDB7VxLnXSzNrOBrWn4Ha11wBPxeF8IlFSJZiqVgt3qQe9DDczDd+XI5sbBs7qo1N4RN9UtQ62000StIhudvuWw0DqYsFg31R1yzqxDhIzauhFvFlFO+8BQJuUeKHorcxlATGKVNyN6awNjaY7ZgAX+YlKUNjc0p7K3xWtKk2fTi8rTzwJ/llpwaC91MDKZWESjL1rY+WyFak0jbTuENVWnA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FUxYVZK08nC/X/g+MvjHHUdhJ0Y=</DigestValue>
      </Reference>
      <Reference URI="/xl/sharedStrings.xml?ContentType=application/vnd.openxmlformats-officedocument.spreadsheetml.sharedStrings+xml">
        <DigestMethod Algorithm="http://www.w3.org/2000/09/xmldsig#sha1"/>
        <DigestValue>MX+TyFNt1DZTcg4u/kK4OJi+2WI=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WsXH1TOMOwwEgl1S/ZQGRiXIFVQ=</DigestValue>
      </Reference>
      <Reference URI="/xl/worksheets/sheet1.xml?ContentType=application/vnd.openxmlformats-officedocument.spreadsheetml.worksheet+xml">
        <DigestMethod Algorithm="http://www.w3.org/2000/09/xmldsig#sha1"/>
        <DigestValue>EvPlSJE1IUOUMrwT46VSpRvCB9o=</DigestValue>
      </Reference>
      <Reference URI="/xl/worksheets/sheet2.xml?ContentType=application/vnd.openxmlformats-officedocument.spreadsheetml.worksheet+xml">
        <DigestMethod Algorithm="http://www.w3.org/2000/09/xmldsig#sha1"/>
        <DigestValue>lu+Kabc3cTDLgW9v/Eee+1ox/Lc=</DigestValue>
      </Reference>
      <Reference URI="/xl/worksheets/sheet3.xml?ContentType=application/vnd.openxmlformats-officedocument.spreadsheetml.worksheet+xml">
        <DigestMethod Algorithm="http://www.w3.org/2000/09/xmldsig#sha1"/>
        <DigestValue>aVkBCpk8hZXNoovz2CSrqAxjwgQ=</DigestValue>
      </Reference>
    </Manifest>
    <SignatureProperties>
      <SignatureProperty Id="idSignatureTime" Target="#idPackageSignature">
        <mdssi:SignatureTime>
          <mdssi:Format>YYYY-MM-DDThh:mm:ssTZD</mdssi:Format>
          <mdssi:Value>2023-10-08T02:15:59Z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2023-10-06T11:18:45Z</dcterms:modified>
</cp:coreProperties>
</file>